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PA" state="visible" r:id="rId4"/>
  </sheets>
  <calcPr calcId="171027"/>
</workbook>
</file>

<file path=xl/sharedStrings.xml><?xml version="1.0" encoding="utf-8"?>
<sst xmlns="http://schemas.openxmlformats.org/spreadsheetml/2006/main" count="76" uniqueCount="42">
  <si>
    <t>MAPA DE APURAÇÃO DE PREÇOS</t>
  </si>
  <si>
    <t>DATA</t>
  </si>
  <si>
    <t>OBJETO</t>
  </si>
  <si>
    <t>VALOR TOTAL</t>
  </si>
  <si>
    <t>30/11/2023</t>
  </si>
  <si>
    <t>SESA DESERTOS-FRACASADOS</t>
  </si>
  <si>
    <t>ANEXO</t>
  </si>
  <si>
    <t>LOTE</t>
  </si>
  <si>
    <t>ITEM</t>
  </si>
  <si>
    <t>CÓDIGO BR</t>
  </si>
  <si>
    <t>CÓDIGO CONIMS</t>
  </si>
  <si>
    <t>PRODUTO / SERVIÇO</t>
  </si>
  <si>
    <t>UNIDADE</t>
  </si>
  <si>
    <t>QTDE.</t>
  </si>
  <si>
    <t>*CONTRATAÇÕES SIMILARES (OUTROS ÓRGÃOS)</t>
  </si>
  <si>
    <t>*PAINEL DE PREÇOS</t>
  </si>
  <si>
    <t>*LICITANET</t>
  </si>
  <si>
    <t>*PORTAL DE COMPRAS PÚBLICAS</t>
  </si>
  <si>
    <t>*BLL</t>
  </si>
  <si>
    <t>*PORTAL NACIONAL DE CONTRATAÇÕES PÚBLICAS</t>
  </si>
  <si>
    <t>*TCE PARANÁ</t>
  </si>
  <si>
    <t>*PORTAL DA TRANSPARÊNCIA - CGU - NFE</t>
  </si>
  <si>
    <t>MÉDIA ARITMÉTICA</t>
  </si>
  <si>
    <t>TOTAL</t>
  </si>
  <si>
    <t>I</t>
  </si>
  <si>
    <t>241167</t>
  </si>
  <si>
    <t>Veículo novo zero quilômetro tipo Minibus para transporte coletivo, tipo VAN com 16 lugares (1 motorista + 15 passageiros)</t>
  </si>
  <si>
    <t>UN</t>
  </si>
  <si>
    <t/>
  </si>
  <si>
    <t xml:space="preserve">442508 </t>
  </si>
  <si>
    <t>Balança Digital Infantil com régua Antropométrica 15 kg</t>
  </si>
  <si>
    <t>444535</t>
  </si>
  <si>
    <t>Dermatoscópio Portátil</t>
  </si>
  <si>
    <t>445550</t>
  </si>
  <si>
    <t>Cadeira fixa</t>
  </si>
  <si>
    <t>421264</t>
  </si>
  <si>
    <t>Maca para consultório</t>
  </si>
  <si>
    <t>316839</t>
  </si>
  <si>
    <t>Mesas para consultório com gaveteiro</t>
  </si>
  <si>
    <t>412075</t>
  </si>
  <si>
    <t>Smart TV Led 40 polegadas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</si>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</sst>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;[Red]-&quot;R$ &quot;#,##0.00"/>
  </numFmts>
  <fonts count="4" x14ac:knownFonts="1">
    <font>
      <color theme="1"/>
      <family val="2"/>
      <scheme val="minor"/>
      <sz val="11"/>
      <name val="Calibri"/>
    </font>
    <font>
      <sz val="8"/>
    </font>
    <font>
      <b/>
      <sz val="8"/>
    </font>
    <font>
      <b/>
      <sz val="1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workbookViewId="0" showGridLines="0"/>
  </sheetViews>
  <sheetFormatPr defaultRowHeight="15" outlineLevelRow="0" outlineLevelCol="0" x14ac:dyDescent="55"/>
  <cols>
    <col min="1" max="3" width="3" style="1" customWidth="1"/>
    <col min="4" max="4" width="7" style="1" customWidth="1"/>
    <col min="5" max="5" width="9" style="1" customWidth="1"/>
    <col min="6" max="6" width="60" style="1" customWidth="1"/>
    <col min="7" max="7" width="10" style="1" customWidth="1"/>
    <col min="8" max="16" width="8" style="1" customWidth="1"/>
    <col min="17" max="17" width="10" style="1" customWidth="1"/>
    <col min="18" max="18" width="12" style="1" customWidth="1"/>
  </cols>
  <sheetData>
    <row r="1" spans="1:18" s="2" customForma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3" t="s">
        <v>1</v>
      </c>
      <c r="B2" s="3"/>
      <c r="C2" s="3"/>
      <c r="D2" s="1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 t="s">
        <v>3</v>
      </c>
      <c r="R2" s="3"/>
    </row>
    <row r="3" spans="1:18" s="4" customFormat="1" x14ac:dyDescent="0.25">
      <c r="A3" s="2" t="s">
        <v>4</v>
      </c>
      <c r="B3" s="2"/>
      <c r="C3" s="2"/>
      <c r="D3" s="5" t="s">
        <v>5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>
        <f>SUM(R5:R11)</f>
        <v>410142.6400000001</v>
      </c>
      <c r="R3" s="6"/>
    </row>
    <row r="4" ht="70" customHeight="1" spans="1:18" x14ac:dyDescent="0.25">
      <c r="A4" s="7" t="s">
        <v>6</v>
      </c>
      <c r="B4" s="7" t="s">
        <v>7</v>
      </c>
      <c r="C4" s="7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  <c r="Q4" s="8" t="s">
        <v>22</v>
      </c>
      <c r="R4" s="8" t="s">
        <v>23</v>
      </c>
    </row>
    <row r="5" spans="1:18" x14ac:dyDescent="0.25">
      <c r="A5" s="8" t="s">
        <v>24</v>
      </c>
      <c r="B5" s="8">
        <v>1</v>
      </c>
      <c r="C5" s="8">
        <v>1</v>
      </c>
      <c r="D5" s="9" t="s">
        <v>25</v>
      </c>
      <c r="E5" s="9"/>
      <c r="F5" s="9" t="s">
        <v>26</v>
      </c>
      <c r="G5" s="8" t="s">
        <v>27</v>
      </c>
      <c r="H5" s="10">
        <v>1</v>
      </c>
      <c r="I5" s="11">
        <v>340000</v>
      </c>
      <c r="J5" s="11">
        <v>326400</v>
      </c>
      <c r="K5" s="11" t="s">
        <v>28</v>
      </c>
      <c r="L5" s="11" t="s">
        <v>28</v>
      </c>
      <c r="M5" s="11">
        <v>317000</v>
      </c>
      <c r="N5" s="11">
        <v>318000</v>
      </c>
      <c r="O5" s="11">
        <v>336000</v>
      </c>
      <c r="P5" s="11" t="s">
        <v>28</v>
      </c>
      <c r="Q5" s="11">
        <v>327480</v>
      </c>
      <c r="R5" s="11">
        <f>SUM(H5*Q5)</f>
        <v>327480</v>
      </c>
    </row>
    <row r="6" spans="1:18" x14ac:dyDescent="0.25">
      <c r="A6" s="8" t="s">
        <v>24</v>
      </c>
      <c r="B6" s="8">
        <v>1</v>
      </c>
      <c r="C6" s="8">
        <v>2</v>
      </c>
      <c r="D6" s="9" t="s">
        <v>29</v>
      </c>
      <c r="E6" s="9"/>
      <c r="F6" s="9" t="s">
        <v>30</v>
      </c>
      <c r="G6" s="8" t="s">
        <v>27</v>
      </c>
      <c r="H6" s="10">
        <v>5</v>
      </c>
      <c r="I6" s="11">
        <v>690</v>
      </c>
      <c r="J6" s="11" t="s">
        <v>28</v>
      </c>
      <c r="K6" s="11" t="s">
        <v>28</v>
      </c>
      <c r="L6" s="11">
        <v>688.45</v>
      </c>
      <c r="M6" s="11">
        <v>700</v>
      </c>
      <c r="N6" s="11">
        <v>647.19</v>
      </c>
      <c r="O6" s="11">
        <v>656</v>
      </c>
      <c r="P6" s="11">
        <v>643.95</v>
      </c>
      <c r="Q6" s="11">
        <v>670.93</v>
      </c>
      <c r="R6" s="11">
        <f>SUM(H6*Q6)</f>
        <v>3354.6499999999996</v>
      </c>
    </row>
    <row r="7" spans="1:18" x14ac:dyDescent="0.25">
      <c r="A7" s="8" t="s">
        <v>24</v>
      </c>
      <c r="B7" s="8">
        <v>1</v>
      </c>
      <c r="C7" s="8">
        <v>3</v>
      </c>
      <c r="D7" s="9" t="s">
        <v>31</v>
      </c>
      <c r="E7" s="9"/>
      <c r="F7" s="9" t="s">
        <v>32</v>
      </c>
      <c r="G7" s="8" t="s">
        <v>27</v>
      </c>
      <c r="H7" s="10">
        <v>3</v>
      </c>
      <c r="I7" s="11" t="s">
        <v>28</v>
      </c>
      <c r="J7" s="11" t="s">
        <v>28</v>
      </c>
      <c r="K7" s="11" t="s">
        <v>28</v>
      </c>
      <c r="L7" s="11" t="s">
        <v>28</v>
      </c>
      <c r="M7" s="11">
        <v>4800</v>
      </c>
      <c r="N7" s="11">
        <v>5385</v>
      </c>
      <c r="O7" s="11">
        <v>5200</v>
      </c>
      <c r="P7" s="11" t="s">
        <v>28</v>
      </c>
      <c r="Q7" s="11">
        <v>5128.33</v>
      </c>
      <c r="R7" s="11">
        <f>SUM(H7*Q7)</f>
        <v>15384.99</v>
      </c>
    </row>
    <row r="8" spans="1:18" x14ac:dyDescent="0.25">
      <c r="A8" s="8" t="s">
        <v>24</v>
      </c>
      <c r="B8" s="8">
        <v>1</v>
      </c>
      <c r="C8" s="8">
        <v>4</v>
      </c>
      <c r="D8" s="9" t="s">
        <v>33</v>
      </c>
      <c r="E8" s="9"/>
      <c r="F8" s="9" t="s">
        <v>34</v>
      </c>
      <c r="G8" s="8" t="s">
        <v>27</v>
      </c>
      <c r="H8" s="10">
        <v>30</v>
      </c>
      <c r="I8" s="11">
        <v>294</v>
      </c>
      <c r="J8" s="11">
        <v>297.47</v>
      </c>
      <c r="K8" s="11" t="s">
        <v>28</v>
      </c>
      <c r="L8" s="11">
        <v>277.99</v>
      </c>
      <c r="M8" s="11">
        <v>274</v>
      </c>
      <c r="N8" s="11">
        <v>291</v>
      </c>
      <c r="O8" s="11">
        <v>278</v>
      </c>
      <c r="P8" s="11">
        <v>300</v>
      </c>
      <c r="Q8" s="11">
        <v>287.49</v>
      </c>
      <c r="R8" s="11">
        <f>SUM(H8*Q8)</f>
        <v>8624.7</v>
      </c>
    </row>
    <row r="9" spans="1:18" x14ac:dyDescent="0.25">
      <c r="A9" s="8" t="s">
        <v>24</v>
      </c>
      <c r="B9" s="8">
        <v>1</v>
      </c>
      <c r="C9" s="8">
        <v>5</v>
      </c>
      <c r="D9" s="9" t="s">
        <v>35</v>
      </c>
      <c r="E9" s="9"/>
      <c r="F9" s="9" t="s">
        <v>36</v>
      </c>
      <c r="G9" s="8" t="s">
        <v>27</v>
      </c>
      <c r="H9" s="10">
        <v>10</v>
      </c>
      <c r="I9" s="11" t="s">
        <v>28</v>
      </c>
      <c r="J9" s="11" t="s">
        <v>28</v>
      </c>
      <c r="K9" s="11" t="s">
        <v>28</v>
      </c>
      <c r="L9" s="11">
        <v>2580</v>
      </c>
      <c r="M9" s="11">
        <v>3398.5</v>
      </c>
      <c r="N9" s="11" t="s">
        <v>28</v>
      </c>
      <c r="O9" s="11">
        <v>2488</v>
      </c>
      <c r="P9" s="11" t="s">
        <v>28</v>
      </c>
      <c r="Q9" s="11">
        <v>2822.17</v>
      </c>
      <c r="R9" s="11">
        <f>SUM(H9*Q9)</f>
        <v>28221.7</v>
      </c>
    </row>
    <row r="10" spans="1:18" x14ac:dyDescent="0.25">
      <c r="A10" s="8" t="s">
        <v>24</v>
      </c>
      <c r="B10" s="8">
        <v>1</v>
      </c>
      <c r="C10" s="8">
        <v>6</v>
      </c>
      <c r="D10" s="9" t="s">
        <v>37</v>
      </c>
      <c r="E10" s="9"/>
      <c r="F10" s="9" t="s">
        <v>38</v>
      </c>
      <c r="G10" s="8" t="s">
        <v>27</v>
      </c>
      <c r="H10" s="10">
        <v>12</v>
      </c>
      <c r="I10" s="11" t="s">
        <v>28</v>
      </c>
      <c r="J10" s="11" t="s">
        <v>28</v>
      </c>
      <c r="K10" s="11" t="s">
        <v>28</v>
      </c>
      <c r="L10" s="11">
        <v>1049</v>
      </c>
      <c r="M10" s="11">
        <v>1070</v>
      </c>
      <c r="N10" s="11" t="s">
        <v>28</v>
      </c>
      <c r="O10" s="11">
        <v>945</v>
      </c>
      <c r="P10" s="11" t="s">
        <v>28</v>
      </c>
      <c r="Q10" s="11">
        <v>1021.33</v>
      </c>
      <c r="R10" s="11">
        <f>SUM(H10*Q10)</f>
        <v>12255.960000000001</v>
      </c>
    </row>
    <row r="11" spans="1:18" x14ac:dyDescent="0.25">
      <c r="A11" s="8" t="s">
        <v>24</v>
      </c>
      <c r="B11" s="8">
        <v>1</v>
      </c>
      <c r="C11" s="8">
        <v>7</v>
      </c>
      <c r="D11" s="9" t="s">
        <v>39</v>
      </c>
      <c r="E11" s="9"/>
      <c r="F11" s="9" t="s">
        <v>40</v>
      </c>
      <c r="G11" s="8" t="s">
        <v>27</v>
      </c>
      <c r="H11" s="10">
        <v>8</v>
      </c>
      <c r="I11" s="11">
        <v>1849.7</v>
      </c>
      <c r="J11" s="11">
        <v>1762</v>
      </c>
      <c r="K11" s="11">
        <v>1900</v>
      </c>
      <c r="L11" s="11" t="s">
        <v>28</v>
      </c>
      <c r="M11" s="11">
        <v>1894.75</v>
      </c>
      <c r="N11" s="11">
        <v>1819</v>
      </c>
      <c r="O11" s="11">
        <v>1890</v>
      </c>
      <c r="P11" s="11" t="s">
        <v>28</v>
      </c>
      <c r="Q11" s="11">
        <v>1852.58</v>
      </c>
      <c r="R11" s="11">
        <f>SUM(H11*Q11)</f>
        <v>14820.64</v>
      </c>
    </row>
    <row r="12" spans="1:18" x14ac:dyDescent="0.25">
      <c r="A12" s="12" t="s">
        <v>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3">
        <f>SUM(R5:R11)</f>
        <v>410142.6400000001</v>
      </c>
      <c r="R12" s="13"/>
    </row>
  </sheetData>
  <mergeCells count="9">
    <mergeCell ref="A1:R1"/>
    <mergeCell ref="A2:C2"/>
    <mergeCell ref="D2:P2"/>
    <mergeCell ref="Q2:R2"/>
    <mergeCell ref="A3:C3"/>
    <mergeCell ref="D3:P3"/>
    <mergeCell ref="Q3:R3"/>
    <mergeCell ref="A12:P12"/>
    <mergeCell ref="Q12:R12"/>
  </mergeCells>
  <pageMargins left="0.7" right="0.7" top="0.75" bottom="0.75" header="0.3" footer="0.3"/>
  <pageSetup paperSize="9" orientation="landscape" horizontalDpi="4294967295" verticalDpi="4294967295" scale="100" fitToWidth="1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MAPA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 BDS</dc:creator>
  <dc:title/>
  <dc:subject/>
  <dc:description/>
  <cp:keywords/>
  <cp:category/>
  <cp:lastModifiedBy>Sistemas BDS</cp:lastModifiedBy>
  <dcterms:created xsi:type="dcterms:W3CDTF">2023-12-01T16:25:40Z</dcterms:created>
  <dcterms:modified xsi:type="dcterms:W3CDTF">2023-12-01T16:25:40Z</dcterms:modified>
</cp:coreProperties>
</file>